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t.rt.ru\FS\СЕ\TD\TD35\ЕдПост\2018\231_ЦТ_Майоров\Закупочная документация\"/>
    </mc:Choice>
  </mc:AlternateContent>
  <bookViews>
    <workbookView xWindow="0" yWindow="0" windowWidth="21600" windowHeight="9000"/>
  </bookViews>
  <sheets>
    <sheet name="ВОЛП" sheetId="1" r:id="rId1"/>
    <sheet name="СТ" sheetId="2" r:id="rId2"/>
    <sheet name="ВОЛС ВЛ" sheetId="3" r:id="rId3"/>
    <sheet name="ШПД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G17" i="1" s="1"/>
  <c r="F24" i="2" l="1"/>
  <c r="G24" i="2"/>
  <c r="F25" i="2"/>
  <c r="G25" i="2"/>
  <c r="F26" i="2"/>
  <c r="G26" i="2"/>
  <c r="F27" i="2"/>
  <c r="G27" i="2"/>
  <c r="F28" i="2"/>
  <c r="G28" i="2" s="1"/>
  <c r="F29" i="2"/>
  <c r="G29" i="2" s="1"/>
  <c r="F30" i="2"/>
  <c r="G30" i="2"/>
  <c r="F31" i="2"/>
  <c r="G31" i="2"/>
  <c r="F32" i="2"/>
  <c r="G32" i="2"/>
  <c r="F33" i="2"/>
  <c r="G33" i="2"/>
  <c r="F34" i="2"/>
  <c r="G34" i="2"/>
  <c r="F35" i="2"/>
  <c r="G35" i="2" s="1"/>
  <c r="F36" i="2"/>
  <c r="G36" i="2"/>
  <c r="F37" i="2"/>
  <c r="G37" i="2"/>
  <c r="F38" i="2"/>
  <c r="G38" i="2"/>
  <c r="F39" i="2"/>
  <c r="G39" i="2" s="1"/>
  <c r="F40" i="2"/>
  <c r="G40" i="2"/>
  <c r="F41" i="2"/>
  <c r="G41" i="2"/>
  <c r="F42" i="2"/>
  <c r="G42" i="2"/>
  <c r="F43" i="2"/>
  <c r="G43" i="2"/>
  <c r="F44" i="2"/>
  <c r="G44" i="2"/>
  <c r="F45" i="2"/>
  <c r="G45" i="2"/>
  <c r="F46" i="2"/>
  <c r="G46" i="2"/>
  <c r="F16" i="2"/>
  <c r="G16" i="2" s="1"/>
  <c r="A25" i="2"/>
  <c r="A26" i="2" s="1"/>
  <c r="A31" i="2" s="1"/>
  <c r="F12" i="4"/>
  <c r="G12" i="4" s="1"/>
  <c r="F11" i="4"/>
  <c r="G11" i="4" s="1"/>
  <c r="F10" i="4"/>
  <c r="G10" i="4" s="1"/>
  <c r="F9" i="4"/>
  <c r="G9" i="4" s="1"/>
  <c r="A9" i="4"/>
  <c r="A10" i="4" s="1"/>
  <c r="A11" i="4" s="1"/>
  <c r="A12" i="4" s="1"/>
  <c r="F8" i="4"/>
  <c r="F10" i="3"/>
  <c r="G10" i="3" s="1"/>
  <c r="F9" i="3"/>
  <c r="G9" i="3" s="1"/>
  <c r="A9" i="3"/>
  <c r="A10" i="3" s="1"/>
  <c r="F8" i="3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F8" i="2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8" i="1"/>
  <c r="G18" i="1" s="1"/>
  <c r="F19" i="1"/>
  <c r="G19" i="1" s="1"/>
  <c r="F20" i="1"/>
  <c r="G20" i="1"/>
  <c r="F21" i="1"/>
  <c r="G21" i="1" s="1"/>
  <c r="F22" i="1"/>
  <c r="G22" i="1" s="1"/>
  <c r="F23" i="1"/>
  <c r="G23" i="1" s="1"/>
  <c r="G24" i="1"/>
  <c r="G25" i="1"/>
  <c r="F26" i="1"/>
  <c r="G26" i="1" s="1"/>
  <c r="F8" i="1"/>
  <c r="G8" i="1" s="1"/>
  <c r="A9" i="1"/>
  <c r="A10" i="1" s="1"/>
  <c r="A15" i="1" s="1"/>
  <c r="G47" i="2" l="1"/>
  <c r="F47" i="2"/>
  <c r="A32" i="2"/>
  <c r="A33" i="2" s="1"/>
  <c r="A34" i="2" s="1"/>
  <c r="A35" i="2" s="1"/>
  <c r="A36" i="2" s="1"/>
  <c r="A37" i="2" s="1"/>
  <c r="A38" i="2" s="1"/>
  <c r="A39" i="2" s="1"/>
  <c r="A40" i="2" s="1"/>
  <c r="A41" i="2" s="1"/>
  <c r="A44" i="2" s="1"/>
  <c r="A45" i="2" s="1"/>
  <c r="A46" i="2" s="1"/>
  <c r="F13" i="4"/>
  <c r="F11" i="3"/>
  <c r="G8" i="4"/>
  <c r="G13" i="4" s="1"/>
  <c r="G8" i="3"/>
  <c r="G11" i="3" s="1"/>
  <c r="G8" i="2"/>
  <c r="G27" i="1"/>
  <c r="F27" i="1"/>
  <c r="A20" i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<sst xmlns="http://schemas.openxmlformats.org/spreadsheetml/2006/main" count="219" uniqueCount="113">
  <si>
    <t>№п/п</t>
  </si>
  <si>
    <t>Наименование работ</t>
  </si>
  <si>
    <t>Ед. измерения</t>
  </si>
  <si>
    <t>Максимальные объёмы (кол-во)</t>
  </si>
  <si>
    <t>Цена за ед. в рублях без НДС</t>
  </si>
  <si>
    <t>Стоимость в рублях без НДС</t>
  </si>
  <si>
    <t>Стоимость в рублях с НДС 18%</t>
  </si>
  <si>
    <t>Обследование трассы</t>
  </si>
  <si>
    <t>Проведение инженерных изысканий (стадия РП)</t>
  </si>
  <si>
    <t>3.1</t>
  </si>
  <si>
    <t>3.2</t>
  </si>
  <si>
    <t>3.3</t>
  </si>
  <si>
    <t>3.4</t>
  </si>
  <si>
    <t>Геодезические работы</t>
  </si>
  <si>
    <t>Геологические работы</t>
  </si>
  <si>
    <t>Гидрологические работы</t>
  </si>
  <si>
    <t>Инженерно-экологические изыскания</t>
  </si>
  <si>
    <t>Охранно-спасательные археологические исследования</t>
  </si>
  <si>
    <t>5.1</t>
  </si>
  <si>
    <t>Разработка землеустроительного дела на прокладку кабеля, включая получение и утверждение акта выбора земельного участка, получение разрешений глав администраций</t>
  </si>
  <si>
    <t>Разработка документации планировки территории</t>
  </si>
  <si>
    <t>Проведение инженерных изысканий (стадия ПД+РД)</t>
  </si>
  <si>
    <t>Разработка проектной документации (стадия РП, включая линейные изыскания)</t>
  </si>
  <si>
    <t>Разработка проектной документации (стадия ПД+РД, включая линейные изыскания)</t>
  </si>
  <si>
    <t>Разработка раздела ОВОС (оценка воздействия на окружающую среду</t>
  </si>
  <si>
    <t>Получение ТУ (Технические условия) и согласований с заинтересованными организациями</t>
  </si>
  <si>
    <t>Сопровождение экспертиз в  уполномоченных экспертных органах, получение положительных экспертных заключений на РП/ПД, исключая стоимость услуг экспертных организаций</t>
  </si>
  <si>
    <t>Разработка мероприятий по охране окружающей среды (МООС) для прохождения государственной экспертизы и получение положительного экспертного заключения, исключая стоимость услуг экспертных организаций</t>
  </si>
  <si>
    <t>Сопровождение Главгосэкспертизы , получение положительного экспертного заключения на ПД, исключая стоимость услуг экспертных организаций</t>
  </si>
  <si>
    <t>Выполнение работ по проведению строительного контроля ВОЛС</t>
  </si>
  <si>
    <t>Итого:</t>
  </si>
  <si>
    <t>км</t>
  </si>
  <si>
    <t>шт</t>
  </si>
  <si>
    <t>10% от стоимости услуг экспертного органа</t>
  </si>
  <si>
    <t>7% от стоимости услуг экспертного органа</t>
  </si>
  <si>
    <t>Изыскания ВОЛС по ВЛ, по опорам ЛЭП по контактной сети</t>
  </si>
  <si>
    <t>Получение Технических условий и согласований с собственниками инфраструктуры на подвеску ОК по опорам ВЛ и по территориям энергообъектов, а также с другими заинтересованными организациями</t>
  </si>
  <si>
    <t>Разработка проектной и рабочей документации</t>
  </si>
  <si>
    <t>ТУ</t>
  </si>
  <si>
    <t>Ситуационное планирование</t>
  </si>
  <si>
    <t>Получение  разрешений собственников помещений на право размещения оборудования связи</t>
  </si>
  <si>
    <t>Проектирование станционной части сети ШПД (широкополосный доступ) (Изыскания, выпуск проектной документации (ПД) и рабочей документации (РД)</t>
  </si>
  <si>
    <t>Проектирование линейной части сети ШПД (Изыскания, выпуск РД на магистральные участки сети)</t>
  </si>
  <si>
    <t>Проектирование домовой распределительной сети (ДРС) (Изыскания, выпуск рабочей документации (РД) на ДРС, без учёта получения согласований с владельцами зданий)</t>
  </si>
  <si>
    <t>1 домохозяйство</t>
  </si>
  <si>
    <t>21домохозяйство</t>
  </si>
  <si>
    <t>1 порт*</t>
  </si>
  <si>
    <t>*Порт - это абонентское окончание объекта связи, располагаемое вблизи жилых и нежилых помещений абонентов, предназначенные для последующего подключения абонентских линий</t>
  </si>
  <si>
    <t>Изыскания</t>
  </si>
  <si>
    <t>Получение техусловий на размещение оборудования в помещении (простой объект*)</t>
  </si>
  <si>
    <t>Получение техусловий на размещение оборудования в помещении (сложный объект**)</t>
  </si>
  <si>
    <t>Разработка проектной документации ЛАЦ (линейно-аппаратный цех, простой объект*)</t>
  </si>
  <si>
    <t>Разработка проектной документации ЛАЦ (линейно-аппаратный цех, сложный объект**)</t>
  </si>
  <si>
    <t>Разработка проектной документации ЭПУ (электропитающие установки, сложный объект**)</t>
  </si>
  <si>
    <t>Разработка проектной документации ЭПУ (электропитающие установки, простой объект*)</t>
  </si>
  <si>
    <t>Разработка проектной документации на металлоконструкции</t>
  </si>
  <si>
    <t>Разработка проектной документации на электрооборудование (по низкой стороне без внешнего электроснабжения и ДЭС (дизельные электростанции)</t>
  </si>
  <si>
    <t>Разработка проектной документации на пожарно-охранную сигнализацию</t>
  </si>
  <si>
    <t>Разработка проектной документации на архитектурно-строительную часть (настилка линолеума, пробивка и заделка проемов, косметический ремонт)</t>
  </si>
  <si>
    <t>Разработка проектной документации на вентиляцию и кондиционирование воздуха (простой объект*, расчет ТВР)</t>
  </si>
  <si>
    <t>Разработка проектной документации на автоматику сантехустройств</t>
  </si>
  <si>
    <t>Локальные и объектные сметы, ведомости на оборудование (простой объект*)</t>
  </si>
  <si>
    <t>Разработка проектной документации на вентиляцию и кондиционирование воздуха (сложный объект**, расчет ТВР, систем кондиционирования)</t>
  </si>
  <si>
    <t>Разработка проектной документации на вентиляцию и кондиционирование воздуха (сложный объект**, расчет ТВР, установка чиллера***)</t>
  </si>
  <si>
    <t>Локальные и объектные сметы, ведомости на оборудование (сложный объект**)</t>
  </si>
  <si>
    <t>Устройство зазаемления</t>
  </si>
  <si>
    <t>Разработка схемы организации связи, синхронизации, управления, служебной связи. Подготовка контрактных схем организации связи и участие в работе рабочей группы по анализу предложений фирм-поставщиков; Разработка схемы организации связи, синхронизации, управления, служебной связи и согласование их с Заказчиком. В зависимости от количества пунктов в проекте:</t>
  </si>
  <si>
    <t>до 10 пунктов</t>
  </si>
  <si>
    <t>от 11 пунктов до 20 пунктов</t>
  </si>
  <si>
    <t>от 21 пунктов до 40 пунктов</t>
  </si>
  <si>
    <t>более 40 пунктов</t>
  </si>
  <si>
    <t>Автоматическая дизельная электростанция</t>
  </si>
  <si>
    <t>Автоматическое пожаротушение</t>
  </si>
  <si>
    <t>Система контроля доступа (простой объект*)</t>
  </si>
  <si>
    <t>Система контроля доступа (сложный объект**)</t>
  </si>
  <si>
    <t>Система видеонаблюдения (простой объект*)</t>
  </si>
  <si>
    <t>Система видеонаблюдения  (сложный объект**)</t>
  </si>
  <si>
    <t>ГО и ЧС (гражданская оборона и чрезвычайные ситуации)</t>
  </si>
  <si>
    <t>СКС (простой объект*)</t>
  </si>
  <si>
    <t>СКС (сложный объект**)</t>
  </si>
  <si>
    <t>Размещение контейнеров под установку оборудования</t>
  </si>
  <si>
    <t>ТЗУС (транзитно-зоновый узел связи)</t>
  </si>
  <si>
    <t>Мультисервисные узлы абонентского доступа (простой объект*)</t>
  </si>
  <si>
    <t>Мультисервисные узлы абонентского доступа (сложный объект**)</t>
  </si>
  <si>
    <t>Сеть ПД (передачи данных простой объект*)</t>
  </si>
  <si>
    <t>Сеть ПД (передачи данных (сложный объект**)</t>
  </si>
  <si>
    <t>Проведение согласований с заинтересованными организациями, в т.ч. Владельцами зданий,где размещается оборудование; окружной межведомственной комиссии по использованию жилищного фонда (БТИ, МЧС и пр.) при проведении перепланирования помещений.</t>
  </si>
  <si>
    <t>пункт</t>
  </si>
  <si>
    <t>объект</t>
  </si>
  <si>
    <t>*простой объект - пункт, в котором предполагается установка плат в существующих стойках, выполнение поверочных расчётов по ЭПУ (электропитающие установки) и жизнеобеспечению, подтверждающих соответствие существующего положения на объекте нормам</t>
  </si>
  <si>
    <t>**сложный объект - пункт, в котором предполагается установка стоек, замена оборудованияо ЭПУ и жизнеобеспечения</t>
  </si>
  <si>
    <t>***данная позиция учитывает отдельные случаи проектирования промышленных холодильных установок (чиллеры)</t>
  </si>
  <si>
    <t>****В случае использования типовых проектных решений применяется понижающий коэффициент не менее 15% от стоимости соответствующей позиции</t>
  </si>
  <si>
    <t>Приложение №1.1</t>
  </si>
  <si>
    <t xml:space="preserve">от "____" ___________2018 г. </t>
  </si>
  <si>
    <t>о выполнении работ по проектированию (включая организацию проведения экспертизы проектной документации)</t>
  </si>
  <si>
    <t>Объёмы проектно-изыскательских работ по строительству ВОЛП</t>
  </si>
  <si>
    <t>Объёмы проектно-изыскательских работ по строительству станционных и гражданских сооружений</t>
  </si>
  <si>
    <t>Приложение №1.2</t>
  </si>
  <si>
    <t>Объёмы проектно-изыскательских работ по строительству ВОЛС ВЛ</t>
  </si>
  <si>
    <t>Приложение №1.3</t>
  </si>
  <si>
    <t>Объёмы проектно-изыскательских работ по строительству сети ШПД</t>
  </si>
  <si>
    <t>Приложение №1.4</t>
  </si>
  <si>
    <t>Подрядчик</t>
  </si>
  <si>
    <t xml:space="preserve">Генеральный директор
ПАО «ГИПРОСВЯЗЬ»
</t>
  </si>
  <si>
    <t>_____________ Малыш А.А.</t>
  </si>
  <si>
    <t>Заказчик:</t>
  </si>
  <si>
    <t xml:space="preserve">Заместителя генерального директора по развитию и эксплуатации сети
ПАО «Центральный телеграф»
</t>
  </si>
  <si>
    <t>_________________ Юдин С.И.</t>
  </si>
  <si>
    <t xml:space="preserve">к Договору  № ГС-90.18/_______________ </t>
  </si>
  <si>
    <t>Заместитель генерального директора по развитию и эксплуатации сети ПАО «Центральный телеграф»</t>
  </si>
  <si>
    <t xml:space="preserve">Генеральный директор ПАО «ГИПРОСВЯЗЬ»
</t>
  </si>
  <si>
    <t>Оформление разрешительной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</si>
</sst>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0" fillId="0" borderId="0" xfId="0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/>
    <xf numFmtId="0" fontId="0" fillId="0" borderId="0" xfId="0" applyAlignme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 wrapText="1"/>
    </xf>
    <xf numFmtId="0" fontId="0" fillId="0" borderId="3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view="pageBreakPreview" topLeftCell="A8" zoomScale="80" zoomScaleNormal="100" zoomScaleSheetLayoutView="80" workbookViewId="0">
      <selection activeCell="B24" sqref="B24"/>
    </sheetView>
  </sheetViews>
  <sheetFormatPr defaultRowHeight="15" x14ac:dyDescent="0.25"/>
  <cols>
    <col min="1" max="1" width="6.7109375" style="8" customWidth="1"/>
    <col min="2" max="2" width="59.7109375" customWidth="1"/>
    <col min="3" max="3" width="11.140625" customWidth="1"/>
    <col min="4" max="4" width="16.140625" customWidth="1"/>
    <col min="5" max="5" width="13.140625" customWidth="1"/>
    <col min="6" max="6" width="13.28515625" customWidth="1"/>
    <col min="7" max="7" width="13.7109375" customWidth="1"/>
    <col min="14" max="14" width="12" bestFit="1" customWidth="1"/>
  </cols>
  <sheetData>
    <row r="1" spans="1:9" x14ac:dyDescent="0.25">
      <c r="D1" s="17" t="s">
        <v>93</v>
      </c>
      <c r="E1" s="18"/>
      <c r="F1" s="18"/>
      <c r="G1" s="18"/>
    </row>
    <row r="2" spans="1:9" x14ac:dyDescent="0.25">
      <c r="D2" s="17" t="s">
        <v>109</v>
      </c>
      <c r="E2" s="18"/>
      <c r="F2" s="18"/>
      <c r="G2" s="18"/>
    </row>
    <row r="3" spans="1:9" x14ac:dyDescent="0.25">
      <c r="D3" s="17" t="s">
        <v>94</v>
      </c>
      <c r="E3" s="18"/>
      <c r="F3" s="18"/>
      <c r="G3" s="18"/>
    </row>
    <row r="4" spans="1:9" ht="33" customHeight="1" x14ac:dyDescent="0.25">
      <c r="C4" s="19" t="s">
        <v>95</v>
      </c>
      <c r="D4" s="18"/>
      <c r="E4" s="18"/>
      <c r="F4" s="18"/>
      <c r="G4" s="18"/>
    </row>
    <row r="6" spans="1:9" x14ac:dyDescent="0.25">
      <c r="A6" s="20" t="s">
        <v>96</v>
      </c>
      <c r="B6" s="20"/>
      <c r="C6" s="20"/>
      <c r="D6" s="20"/>
      <c r="E6" s="20"/>
      <c r="F6" s="20"/>
      <c r="G6" s="20"/>
    </row>
    <row r="7" spans="1:9" ht="45" x14ac:dyDescent="0.25">
      <c r="A7" s="5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1"/>
      <c r="I7" s="1"/>
    </row>
    <row r="8" spans="1:9" x14ac:dyDescent="0.25">
      <c r="A8" s="6">
        <v>1</v>
      </c>
      <c r="B8" s="2" t="s">
        <v>7</v>
      </c>
      <c r="C8" s="3" t="s">
        <v>31</v>
      </c>
      <c r="D8" s="3">
        <v>50</v>
      </c>
      <c r="E8" s="3">
        <v>3700</v>
      </c>
      <c r="F8" s="10">
        <f>D8*E8</f>
        <v>185000</v>
      </c>
      <c r="G8" s="10">
        <f>ROUND(F8*1.18,2)</f>
        <v>218300</v>
      </c>
    </row>
    <row r="9" spans="1:9" x14ac:dyDescent="0.25">
      <c r="A9" s="6">
        <f>A8+1</f>
        <v>2</v>
      </c>
      <c r="B9" s="2" t="s">
        <v>8</v>
      </c>
      <c r="C9" s="3" t="s">
        <v>31</v>
      </c>
      <c r="D9" s="3">
        <v>15</v>
      </c>
      <c r="E9" s="3">
        <v>25500</v>
      </c>
      <c r="F9" s="10">
        <f t="shared" ref="F9:F26" si="0">D9*E9</f>
        <v>382500</v>
      </c>
      <c r="G9" s="10">
        <f t="shared" ref="G9:G26" si="1">ROUND(F9*1.18,2)</f>
        <v>451350</v>
      </c>
    </row>
    <row r="10" spans="1:9" x14ac:dyDescent="0.25">
      <c r="A10" s="6">
        <f t="shared" ref="A10:A26" si="2">A9+1</f>
        <v>3</v>
      </c>
      <c r="B10" s="2" t="s">
        <v>21</v>
      </c>
      <c r="C10" s="3"/>
      <c r="D10" s="3"/>
      <c r="F10" s="10">
        <f t="shared" si="0"/>
        <v>0</v>
      </c>
      <c r="G10" s="10">
        <f t="shared" si="1"/>
        <v>0</v>
      </c>
    </row>
    <row r="11" spans="1:9" x14ac:dyDescent="0.25">
      <c r="A11" s="7" t="s">
        <v>9</v>
      </c>
      <c r="B11" s="2" t="s">
        <v>13</v>
      </c>
      <c r="C11" s="3" t="s">
        <v>31</v>
      </c>
      <c r="D11" s="3">
        <v>10</v>
      </c>
      <c r="E11" s="3">
        <v>25500</v>
      </c>
      <c r="F11" s="10">
        <f t="shared" si="0"/>
        <v>255000</v>
      </c>
      <c r="G11" s="10">
        <f t="shared" si="1"/>
        <v>300900</v>
      </c>
    </row>
    <row r="12" spans="1:9" x14ac:dyDescent="0.25">
      <c r="A12" s="7" t="s">
        <v>10</v>
      </c>
      <c r="B12" s="2" t="s">
        <v>14</v>
      </c>
      <c r="C12" s="3" t="s">
        <v>31</v>
      </c>
      <c r="D12" s="3">
        <v>10</v>
      </c>
      <c r="E12" s="3">
        <v>25500</v>
      </c>
      <c r="F12" s="10">
        <f t="shared" si="0"/>
        <v>255000</v>
      </c>
      <c r="G12" s="10">
        <f t="shared" si="1"/>
        <v>300900</v>
      </c>
    </row>
    <row r="13" spans="1:9" x14ac:dyDescent="0.25">
      <c r="A13" s="7" t="s">
        <v>11</v>
      </c>
      <c r="B13" s="2" t="s">
        <v>15</v>
      </c>
      <c r="C13" s="3" t="s">
        <v>31</v>
      </c>
      <c r="D13" s="3">
        <v>5</v>
      </c>
      <c r="E13" s="3">
        <v>7000</v>
      </c>
      <c r="F13" s="10">
        <f t="shared" si="0"/>
        <v>35000</v>
      </c>
      <c r="G13" s="10">
        <f t="shared" si="1"/>
        <v>41300</v>
      </c>
    </row>
    <row r="14" spans="1:9" x14ac:dyDescent="0.25">
      <c r="A14" s="7" t="s">
        <v>12</v>
      </c>
      <c r="B14" s="2" t="s">
        <v>16</v>
      </c>
      <c r="C14" s="3" t="s">
        <v>31</v>
      </c>
      <c r="D14" s="3">
        <v>5</v>
      </c>
      <c r="E14" s="3">
        <v>8000</v>
      </c>
      <c r="F14" s="10">
        <f t="shared" si="0"/>
        <v>40000</v>
      </c>
      <c r="G14" s="10">
        <f t="shared" si="1"/>
        <v>47200</v>
      </c>
    </row>
    <row r="15" spans="1:9" x14ac:dyDescent="0.25">
      <c r="A15" s="6">
        <f>A10+1</f>
        <v>4</v>
      </c>
      <c r="B15" s="2" t="s">
        <v>17</v>
      </c>
      <c r="C15" s="3" t="s">
        <v>31</v>
      </c>
      <c r="D15" s="3">
        <v>5</v>
      </c>
      <c r="E15" s="3">
        <v>9900</v>
      </c>
      <c r="F15" s="10">
        <f t="shared" si="0"/>
        <v>49500</v>
      </c>
      <c r="G15" s="10">
        <f t="shared" si="1"/>
        <v>58410</v>
      </c>
    </row>
    <row r="16" spans="1:9" x14ac:dyDescent="0.25">
      <c r="A16" s="6">
        <v>5</v>
      </c>
      <c r="B16" s="2" t="s">
        <v>112</v>
      </c>
      <c r="C16" s="3" t="s">
        <v>31</v>
      </c>
      <c r="D16" s="3"/>
      <c r="E16" s="3"/>
      <c r="F16" s="10"/>
      <c r="G16" s="10"/>
    </row>
    <row r="17" spans="1:7" ht="60.75" customHeight="1" x14ac:dyDescent="0.25">
      <c r="A17" s="7" t="s">
        <v>18</v>
      </c>
      <c r="B17" s="2" t="s">
        <v>19</v>
      </c>
      <c r="C17" s="3" t="s">
        <v>31</v>
      </c>
      <c r="D17" s="3">
        <v>20</v>
      </c>
      <c r="E17" s="3">
        <v>25500</v>
      </c>
      <c r="F17" s="10">
        <f t="shared" ref="F17" si="3">D17*E17</f>
        <v>510000</v>
      </c>
      <c r="G17" s="10">
        <f t="shared" ref="G17" si="4">ROUND(F17*1.18,2)</f>
        <v>601800</v>
      </c>
    </row>
    <row r="18" spans="1:7" x14ac:dyDescent="0.25">
      <c r="A18" s="7" t="s">
        <v>18</v>
      </c>
      <c r="B18" s="2" t="s">
        <v>20</v>
      </c>
      <c r="C18" s="3" t="s">
        <v>31</v>
      </c>
      <c r="D18" s="3">
        <v>10</v>
      </c>
      <c r="E18" s="3">
        <v>25500</v>
      </c>
      <c r="F18" s="10">
        <f t="shared" si="0"/>
        <v>255000</v>
      </c>
      <c r="G18" s="10">
        <f t="shared" si="1"/>
        <v>300900</v>
      </c>
    </row>
    <row r="19" spans="1:7" ht="27.75" customHeight="1" x14ac:dyDescent="0.25">
      <c r="A19" s="6">
        <v>6</v>
      </c>
      <c r="B19" s="4" t="s">
        <v>22</v>
      </c>
      <c r="C19" s="3" t="s">
        <v>31</v>
      </c>
      <c r="D19" s="3">
        <v>10</v>
      </c>
      <c r="E19" s="3">
        <v>19500</v>
      </c>
      <c r="F19" s="10">
        <f t="shared" si="0"/>
        <v>195000</v>
      </c>
      <c r="G19" s="10">
        <f t="shared" si="1"/>
        <v>230100</v>
      </c>
    </row>
    <row r="20" spans="1:7" ht="30" x14ac:dyDescent="0.25">
      <c r="A20" s="6">
        <f t="shared" si="2"/>
        <v>7</v>
      </c>
      <c r="B20" s="4" t="s">
        <v>23</v>
      </c>
      <c r="C20" s="3" t="s">
        <v>31</v>
      </c>
      <c r="D20" s="3">
        <v>10</v>
      </c>
      <c r="E20" s="3">
        <v>25350</v>
      </c>
      <c r="F20" s="10">
        <f t="shared" si="0"/>
        <v>253500</v>
      </c>
      <c r="G20" s="10">
        <f t="shared" si="1"/>
        <v>299130</v>
      </c>
    </row>
    <row r="21" spans="1:7" ht="30" x14ac:dyDescent="0.25">
      <c r="A21" s="6">
        <f t="shared" si="2"/>
        <v>8</v>
      </c>
      <c r="B21" s="2" t="s">
        <v>24</v>
      </c>
      <c r="C21" s="3" t="s">
        <v>31</v>
      </c>
      <c r="D21" s="3">
        <v>20</v>
      </c>
      <c r="E21" s="3">
        <v>4600</v>
      </c>
      <c r="F21" s="10">
        <f t="shared" si="0"/>
        <v>92000</v>
      </c>
      <c r="G21" s="10">
        <f t="shared" si="1"/>
        <v>108560</v>
      </c>
    </row>
    <row r="22" spans="1:7" ht="30" x14ac:dyDescent="0.25">
      <c r="A22" s="6">
        <f t="shared" si="2"/>
        <v>9</v>
      </c>
      <c r="B22" s="2" t="s">
        <v>25</v>
      </c>
      <c r="C22" s="3" t="s">
        <v>32</v>
      </c>
      <c r="D22" s="3">
        <v>20</v>
      </c>
      <c r="E22" s="3">
        <v>12000</v>
      </c>
      <c r="F22" s="10">
        <f t="shared" si="0"/>
        <v>240000</v>
      </c>
      <c r="G22" s="10">
        <f t="shared" si="1"/>
        <v>283200</v>
      </c>
    </row>
    <row r="23" spans="1:7" ht="60" x14ac:dyDescent="0.25">
      <c r="A23" s="6">
        <f t="shared" si="2"/>
        <v>10</v>
      </c>
      <c r="B23" s="2" t="s">
        <v>27</v>
      </c>
      <c r="C23" s="3" t="s">
        <v>31</v>
      </c>
      <c r="D23" s="3">
        <v>20</v>
      </c>
      <c r="E23" s="3">
        <v>2500</v>
      </c>
      <c r="F23" s="10">
        <f t="shared" si="0"/>
        <v>50000</v>
      </c>
      <c r="G23" s="10">
        <f t="shared" si="1"/>
        <v>59000</v>
      </c>
    </row>
    <row r="24" spans="1:7" ht="48.75" x14ac:dyDescent="0.25">
      <c r="A24" s="6">
        <f t="shared" si="2"/>
        <v>11</v>
      </c>
      <c r="B24" s="2" t="s">
        <v>26</v>
      </c>
      <c r="C24" s="3" t="s">
        <v>32</v>
      </c>
      <c r="D24" s="3">
        <v>2</v>
      </c>
      <c r="E24" s="9" t="s">
        <v>33</v>
      </c>
      <c r="F24" s="10">
        <v>260000</v>
      </c>
      <c r="G24" s="10">
        <f t="shared" si="1"/>
        <v>306800</v>
      </c>
    </row>
    <row r="25" spans="1:7" ht="48.75" x14ac:dyDescent="0.25">
      <c r="A25" s="6">
        <f t="shared" si="2"/>
        <v>12</v>
      </c>
      <c r="B25" s="2" t="s">
        <v>28</v>
      </c>
      <c r="C25" s="3" t="s">
        <v>32</v>
      </c>
      <c r="D25" s="3">
        <v>2</v>
      </c>
      <c r="E25" s="9" t="s">
        <v>34</v>
      </c>
      <c r="F25" s="10">
        <v>400000</v>
      </c>
      <c r="G25" s="10">
        <f t="shared" si="1"/>
        <v>472000</v>
      </c>
    </row>
    <row r="26" spans="1:7" ht="30" x14ac:dyDescent="0.25">
      <c r="A26" s="6">
        <f t="shared" si="2"/>
        <v>13</v>
      </c>
      <c r="B26" s="2" t="s">
        <v>29</v>
      </c>
      <c r="C26" s="3" t="s">
        <v>31</v>
      </c>
      <c r="D26" s="3">
        <v>20</v>
      </c>
      <c r="E26" s="3">
        <v>2000</v>
      </c>
      <c r="F26" s="10">
        <f t="shared" si="0"/>
        <v>40000</v>
      </c>
      <c r="G26" s="10">
        <f t="shared" si="1"/>
        <v>47200</v>
      </c>
    </row>
    <row r="27" spans="1:7" x14ac:dyDescent="0.25">
      <c r="A27" s="6"/>
      <c r="B27" s="2" t="s">
        <v>30</v>
      </c>
      <c r="C27" s="3"/>
      <c r="D27" s="3"/>
      <c r="E27" s="3"/>
      <c r="F27" s="10">
        <f>SUM(F8:F26)</f>
        <v>3497500</v>
      </c>
      <c r="G27" s="10">
        <f>SUM(G8:G26)</f>
        <v>4127050</v>
      </c>
    </row>
    <row r="29" spans="1:7" x14ac:dyDescent="0.25">
      <c r="B29" s="11" t="s">
        <v>106</v>
      </c>
      <c r="D29" t="s">
        <v>103</v>
      </c>
    </row>
    <row r="30" spans="1:7" ht="32.25" customHeight="1" x14ac:dyDescent="0.25">
      <c r="B30" s="1" t="s">
        <v>110</v>
      </c>
      <c r="D30" s="16" t="s">
        <v>111</v>
      </c>
      <c r="E30" s="16"/>
      <c r="F30" s="16"/>
      <c r="G30" s="1"/>
    </row>
    <row r="31" spans="1:7" ht="33" customHeight="1" x14ac:dyDescent="0.25">
      <c r="B31" s="1" t="s">
        <v>108</v>
      </c>
      <c r="D31" t="s">
        <v>105</v>
      </c>
    </row>
  </sheetData>
  <mergeCells count="6">
    <mergeCell ref="D30:F30"/>
    <mergeCell ref="D2:G2"/>
    <mergeCell ref="D3:G3"/>
    <mergeCell ref="D1:G1"/>
    <mergeCell ref="C4:G4"/>
    <mergeCell ref="A6:G6"/>
  </mergeCells>
  <pageMargins left="0.70866141732283472" right="0.70866141732283472" top="0.74803149606299213" bottom="0.74803149606299213" header="0.31496062992125984" footer="0.31496062992125984"/>
  <pageSetup paperSize="9" scale="97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view="pageBreakPreview" zoomScale="80" zoomScaleNormal="100" zoomScaleSheetLayoutView="80" workbookViewId="0">
      <selection activeCell="F51" sqref="F51"/>
    </sheetView>
  </sheetViews>
  <sheetFormatPr defaultRowHeight="15" x14ac:dyDescent="0.25"/>
  <cols>
    <col min="1" max="1" width="6.7109375" style="8" customWidth="1"/>
    <col min="2" max="2" width="59.7109375" customWidth="1"/>
    <col min="3" max="3" width="11.140625" customWidth="1"/>
    <col min="4" max="4" width="16.140625" customWidth="1"/>
    <col min="5" max="5" width="13.140625" customWidth="1"/>
    <col min="6" max="6" width="13.85546875" customWidth="1"/>
    <col min="7" max="7" width="15.28515625" customWidth="1"/>
    <col min="14" max="14" width="12" bestFit="1" customWidth="1"/>
  </cols>
  <sheetData>
    <row r="1" spans="1:9" x14ac:dyDescent="0.25">
      <c r="D1" s="17" t="s">
        <v>98</v>
      </c>
      <c r="E1" s="18"/>
      <c r="F1" s="18"/>
      <c r="G1" s="18"/>
    </row>
    <row r="2" spans="1:9" x14ac:dyDescent="0.25">
      <c r="D2" s="17" t="s">
        <v>109</v>
      </c>
      <c r="E2" s="18"/>
      <c r="F2" s="18"/>
      <c r="G2" s="18"/>
    </row>
    <row r="3" spans="1:9" x14ac:dyDescent="0.25">
      <c r="D3" s="17" t="s">
        <v>94</v>
      </c>
      <c r="E3" s="18"/>
      <c r="F3" s="18"/>
      <c r="G3" s="18"/>
    </row>
    <row r="4" spans="1:9" ht="33" customHeight="1" x14ac:dyDescent="0.25">
      <c r="C4" s="19" t="s">
        <v>95</v>
      </c>
      <c r="D4" s="18"/>
      <c r="E4" s="18"/>
      <c r="F4" s="18"/>
      <c r="G4" s="18"/>
    </row>
    <row r="6" spans="1:9" x14ac:dyDescent="0.25">
      <c r="A6" s="20" t="s">
        <v>97</v>
      </c>
      <c r="B6" s="20"/>
      <c r="C6" s="20"/>
      <c r="D6" s="20"/>
      <c r="E6" s="20"/>
      <c r="F6" s="20"/>
      <c r="G6" s="20"/>
    </row>
    <row r="7" spans="1:9" ht="45" x14ac:dyDescent="0.25">
      <c r="A7" s="5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1"/>
      <c r="I7" s="1"/>
    </row>
    <row r="8" spans="1:9" x14ac:dyDescent="0.25">
      <c r="A8" s="6">
        <v>1</v>
      </c>
      <c r="B8" s="2" t="s">
        <v>48</v>
      </c>
      <c r="C8" s="3" t="s">
        <v>87</v>
      </c>
      <c r="D8" s="3">
        <v>5</v>
      </c>
      <c r="E8" s="3">
        <v>59500</v>
      </c>
      <c r="F8" s="10">
        <f>D8*E8</f>
        <v>297500</v>
      </c>
      <c r="G8" s="10">
        <f>ROUND(F8*1.18,2)</f>
        <v>351050</v>
      </c>
    </row>
    <row r="9" spans="1:9" ht="30" x14ac:dyDescent="0.25">
      <c r="A9" s="6">
        <f>A8+1</f>
        <v>2</v>
      </c>
      <c r="B9" s="2" t="s">
        <v>49</v>
      </c>
      <c r="C9" s="3" t="s">
        <v>87</v>
      </c>
      <c r="D9" s="3">
        <v>10</v>
      </c>
      <c r="E9" s="3">
        <v>5500</v>
      </c>
      <c r="F9" s="10">
        <f t="shared" ref="F9:F23" si="0">D9*E9</f>
        <v>55000</v>
      </c>
      <c r="G9" s="10">
        <f t="shared" ref="G9:G46" si="1">ROUND(F9*1.18,2)</f>
        <v>64900</v>
      </c>
    </row>
    <row r="10" spans="1:9" ht="30" x14ac:dyDescent="0.25">
      <c r="A10" s="6">
        <f t="shared" ref="A10:A46" si="2">A9+1</f>
        <v>3</v>
      </c>
      <c r="B10" s="2" t="s">
        <v>50</v>
      </c>
      <c r="C10" s="3" t="s">
        <v>87</v>
      </c>
      <c r="D10" s="3">
        <v>10</v>
      </c>
      <c r="E10">
        <v>11000</v>
      </c>
      <c r="F10" s="10">
        <f t="shared" si="0"/>
        <v>110000</v>
      </c>
      <c r="G10" s="10">
        <f t="shared" si="1"/>
        <v>129800</v>
      </c>
    </row>
    <row r="11" spans="1:9" ht="30" x14ac:dyDescent="0.25">
      <c r="A11" s="6">
        <f t="shared" si="2"/>
        <v>4</v>
      </c>
      <c r="B11" s="2" t="s">
        <v>51</v>
      </c>
      <c r="C11" s="3" t="s">
        <v>87</v>
      </c>
      <c r="D11" s="3">
        <v>10</v>
      </c>
      <c r="E11" s="3">
        <v>52100</v>
      </c>
      <c r="F11" s="10">
        <f t="shared" si="0"/>
        <v>521000</v>
      </c>
      <c r="G11" s="10">
        <f t="shared" si="1"/>
        <v>614780</v>
      </c>
    </row>
    <row r="12" spans="1:9" ht="30" x14ac:dyDescent="0.25">
      <c r="A12" s="6">
        <f t="shared" si="2"/>
        <v>5</v>
      </c>
      <c r="B12" s="2" t="s">
        <v>52</v>
      </c>
      <c r="C12" s="3" t="s">
        <v>87</v>
      </c>
      <c r="D12" s="3">
        <v>10</v>
      </c>
      <c r="E12" s="3">
        <v>53600</v>
      </c>
      <c r="F12" s="10">
        <f t="shared" si="0"/>
        <v>536000</v>
      </c>
      <c r="G12" s="10">
        <f t="shared" si="1"/>
        <v>632480</v>
      </c>
    </row>
    <row r="13" spans="1:9" ht="30" x14ac:dyDescent="0.25">
      <c r="A13" s="6">
        <f t="shared" si="2"/>
        <v>6</v>
      </c>
      <c r="B13" s="2" t="s">
        <v>54</v>
      </c>
      <c r="C13" s="3" t="s">
        <v>87</v>
      </c>
      <c r="D13" s="3">
        <v>10</v>
      </c>
      <c r="E13" s="3">
        <v>14800</v>
      </c>
      <c r="F13" s="10">
        <f t="shared" si="0"/>
        <v>148000</v>
      </c>
      <c r="G13" s="10">
        <f t="shared" si="1"/>
        <v>174640</v>
      </c>
    </row>
    <row r="14" spans="1:9" ht="30" x14ac:dyDescent="0.25">
      <c r="A14" s="6">
        <f t="shared" si="2"/>
        <v>7</v>
      </c>
      <c r="B14" s="2" t="s">
        <v>53</v>
      </c>
      <c r="C14" s="3" t="s">
        <v>87</v>
      </c>
      <c r="D14" s="3">
        <v>2</v>
      </c>
      <c r="E14" s="3">
        <v>47600</v>
      </c>
      <c r="F14" s="10">
        <f t="shared" si="0"/>
        <v>95200</v>
      </c>
      <c r="G14" s="10">
        <f t="shared" si="1"/>
        <v>112336</v>
      </c>
    </row>
    <row r="15" spans="1:9" x14ac:dyDescent="0.25">
      <c r="A15" s="6">
        <f t="shared" si="2"/>
        <v>8</v>
      </c>
      <c r="B15" s="2" t="s">
        <v>55</v>
      </c>
      <c r="C15" s="3" t="s">
        <v>87</v>
      </c>
      <c r="D15" s="3">
        <v>10</v>
      </c>
      <c r="E15" s="3">
        <v>13350</v>
      </c>
      <c r="F15" s="10">
        <f t="shared" si="0"/>
        <v>133500</v>
      </c>
      <c r="G15" s="10">
        <f t="shared" si="1"/>
        <v>157530</v>
      </c>
    </row>
    <row r="16" spans="1:9" ht="45" x14ac:dyDescent="0.25">
      <c r="A16" s="6">
        <f t="shared" si="2"/>
        <v>9</v>
      </c>
      <c r="B16" s="2" t="s">
        <v>56</v>
      </c>
      <c r="C16" s="3" t="s">
        <v>87</v>
      </c>
      <c r="D16" s="3">
        <v>10</v>
      </c>
      <c r="E16" s="3">
        <v>16300</v>
      </c>
      <c r="F16" s="3">
        <f t="shared" si="0"/>
        <v>163000</v>
      </c>
      <c r="G16" s="3">
        <f t="shared" si="1"/>
        <v>192340</v>
      </c>
    </row>
    <row r="17" spans="1:7" ht="48.75" customHeight="1" x14ac:dyDescent="0.25">
      <c r="A17" s="6">
        <f t="shared" si="2"/>
        <v>10</v>
      </c>
      <c r="B17" s="2" t="s">
        <v>57</v>
      </c>
      <c r="C17" s="3" t="s">
        <v>87</v>
      </c>
      <c r="D17" s="3">
        <v>2</v>
      </c>
      <c r="E17" s="3">
        <v>16300</v>
      </c>
      <c r="F17" s="10">
        <f>D16*E17</f>
        <v>163000</v>
      </c>
      <c r="G17" s="10">
        <f>ROUND(F17*1.18,2)</f>
        <v>192340</v>
      </c>
    </row>
    <row r="18" spans="1:7" ht="45" x14ac:dyDescent="0.25">
      <c r="A18" s="6">
        <f t="shared" si="2"/>
        <v>11</v>
      </c>
      <c r="B18" s="2" t="s">
        <v>58</v>
      </c>
      <c r="C18" s="3" t="s">
        <v>87</v>
      </c>
      <c r="D18" s="3">
        <v>2</v>
      </c>
      <c r="E18" s="3">
        <v>16300</v>
      </c>
      <c r="F18" s="10">
        <f t="shared" si="0"/>
        <v>32600</v>
      </c>
      <c r="G18" s="10">
        <f t="shared" si="1"/>
        <v>38468</v>
      </c>
    </row>
    <row r="19" spans="1:7" ht="27.75" customHeight="1" x14ac:dyDescent="0.25">
      <c r="A19" s="6">
        <f t="shared" si="2"/>
        <v>12</v>
      </c>
      <c r="B19" s="2" t="s">
        <v>59</v>
      </c>
      <c r="C19" s="3" t="s">
        <v>87</v>
      </c>
      <c r="D19" s="3">
        <v>5</v>
      </c>
      <c r="E19" s="3">
        <v>4400</v>
      </c>
      <c r="F19" s="10">
        <f t="shared" si="0"/>
        <v>22000</v>
      </c>
      <c r="G19" s="10">
        <f t="shared" si="1"/>
        <v>25960</v>
      </c>
    </row>
    <row r="20" spans="1:7" ht="45" x14ac:dyDescent="0.25">
      <c r="A20" s="6">
        <f t="shared" si="2"/>
        <v>13</v>
      </c>
      <c r="B20" s="2" t="s">
        <v>62</v>
      </c>
      <c r="C20" s="3" t="s">
        <v>87</v>
      </c>
      <c r="D20" s="3">
        <v>5</v>
      </c>
      <c r="E20" s="3">
        <v>26700</v>
      </c>
      <c r="F20" s="10">
        <f t="shared" si="0"/>
        <v>133500</v>
      </c>
      <c r="G20" s="10">
        <f t="shared" si="1"/>
        <v>157530</v>
      </c>
    </row>
    <row r="21" spans="1:7" ht="45" x14ac:dyDescent="0.25">
      <c r="A21" s="6">
        <f t="shared" si="2"/>
        <v>14</v>
      </c>
      <c r="B21" s="2" t="s">
        <v>63</v>
      </c>
      <c r="C21" s="3" t="s">
        <v>87</v>
      </c>
      <c r="D21" s="3">
        <v>2</v>
      </c>
      <c r="E21" s="3">
        <v>250000</v>
      </c>
      <c r="F21" s="10">
        <f t="shared" si="0"/>
        <v>500000</v>
      </c>
      <c r="G21" s="10">
        <f t="shared" si="1"/>
        <v>590000</v>
      </c>
    </row>
    <row r="22" spans="1:7" ht="30" x14ac:dyDescent="0.25">
      <c r="A22" s="6">
        <f t="shared" si="2"/>
        <v>15</v>
      </c>
      <c r="B22" s="2" t="s">
        <v>60</v>
      </c>
      <c r="C22" s="3" t="s">
        <v>87</v>
      </c>
      <c r="D22" s="3">
        <v>2</v>
      </c>
      <c r="E22" s="3">
        <v>13400</v>
      </c>
      <c r="F22" s="10">
        <f t="shared" si="0"/>
        <v>26800</v>
      </c>
      <c r="G22" s="10">
        <f t="shared" si="1"/>
        <v>31624</v>
      </c>
    </row>
    <row r="23" spans="1:7" ht="30" x14ac:dyDescent="0.25">
      <c r="A23" s="6">
        <f t="shared" si="2"/>
        <v>16</v>
      </c>
      <c r="B23" s="2" t="s">
        <v>61</v>
      </c>
      <c r="C23" s="3" t="s">
        <v>87</v>
      </c>
      <c r="D23" s="3">
        <v>10</v>
      </c>
      <c r="E23" s="3">
        <v>7400</v>
      </c>
      <c r="F23" s="10">
        <f t="shared" si="0"/>
        <v>74000</v>
      </c>
      <c r="G23" s="10">
        <f t="shared" si="1"/>
        <v>87320</v>
      </c>
    </row>
    <row r="24" spans="1:7" ht="30" x14ac:dyDescent="0.25">
      <c r="A24" s="6">
        <f t="shared" si="2"/>
        <v>17</v>
      </c>
      <c r="B24" s="2" t="s">
        <v>64</v>
      </c>
      <c r="C24" s="3" t="s">
        <v>87</v>
      </c>
      <c r="D24" s="3">
        <v>10</v>
      </c>
      <c r="E24" s="9">
        <v>29700</v>
      </c>
      <c r="F24" s="10">
        <f t="shared" ref="F24:F46" si="3">D24*E24</f>
        <v>297000</v>
      </c>
      <c r="G24" s="10">
        <f t="shared" si="1"/>
        <v>350460</v>
      </c>
    </row>
    <row r="25" spans="1:7" x14ac:dyDescent="0.25">
      <c r="A25" s="6">
        <f t="shared" si="2"/>
        <v>18</v>
      </c>
      <c r="B25" s="2" t="s">
        <v>65</v>
      </c>
      <c r="C25" s="3" t="s">
        <v>87</v>
      </c>
      <c r="D25" s="3">
        <v>10</v>
      </c>
      <c r="E25" s="9">
        <v>13350</v>
      </c>
      <c r="F25" s="10">
        <f t="shared" si="3"/>
        <v>133500</v>
      </c>
      <c r="G25" s="10">
        <f t="shared" si="1"/>
        <v>157530</v>
      </c>
    </row>
    <row r="26" spans="1:7" ht="105" x14ac:dyDescent="0.25">
      <c r="A26" s="6">
        <f t="shared" si="2"/>
        <v>19</v>
      </c>
      <c r="B26" s="2" t="s">
        <v>66</v>
      </c>
      <c r="C26" s="3"/>
      <c r="D26" s="3"/>
      <c r="E26" s="9"/>
      <c r="F26" s="10">
        <f t="shared" si="3"/>
        <v>0</v>
      </c>
      <c r="G26" s="10">
        <f t="shared" si="1"/>
        <v>0</v>
      </c>
    </row>
    <row r="27" spans="1:7" x14ac:dyDescent="0.25">
      <c r="A27" s="6"/>
      <c r="B27" s="2" t="s">
        <v>67</v>
      </c>
      <c r="C27" s="3" t="s">
        <v>88</v>
      </c>
      <c r="D27" s="3">
        <v>2</v>
      </c>
      <c r="E27" s="9">
        <v>126500</v>
      </c>
      <c r="F27" s="10">
        <f t="shared" si="3"/>
        <v>253000</v>
      </c>
      <c r="G27" s="10">
        <f t="shared" si="1"/>
        <v>298540</v>
      </c>
    </row>
    <row r="28" spans="1:7" x14ac:dyDescent="0.25">
      <c r="A28" s="6"/>
      <c r="B28" s="2" t="s">
        <v>68</v>
      </c>
      <c r="C28" s="3" t="s">
        <v>88</v>
      </c>
      <c r="D28" s="3">
        <v>2</v>
      </c>
      <c r="E28" s="9">
        <v>193500</v>
      </c>
      <c r="F28" s="10">
        <f t="shared" si="3"/>
        <v>387000</v>
      </c>
      <c r="G28" s="10">
        <f t="shared" si="1"/>
        <v>456660</v>
      </c>
    </row>
    <row r="29" spans="1:7" x14ac:dyDescent="0.25">
      <c r="A29" s="6"/>
      <c r="B29" s="2" t="s">
        <v>69</v>
      </c>
      <c r="C29" s="3" t="s">
        <v>88</v>
      </c>
      <c r="D29" s="3">
        <v>1</v>
      </c>
      <c r="E29" s="9">
        <v>253000</v>
      </c>
      <c r="F29" s="10">
        <f t="shared" si="3"/>
        <v>253000</v>
      </c>
      <c r="G29" s="10">
        <f t="shared" si="1"/>
        <v>298540</v>
      </c>
    </row>
    <row r="30" spans="1:7" x14ac:dyDescent="0.25">
      <c r="A30" s="6"/>
      <c r="B30" s="2" t="s">
        <v>70</v>
      </c>
      <c r="C30" s="3" t="s">
        <v>88</v>
      </c>
      <c r="D30" s="3">
        <v>1</v>
      </c>
      <c r="E30" s="9">
        <v>312600</v>
      </c>
      <c r="F30" s="10">
        <f t="shared" si="3"/>
        <v>312600</v>
      </c>
      <c r="G30" s="10">
        <f t="shared" si="1"/>
        <v>368868</v>
      </c>
    </row>
    <row r="31" spans="1:7" x14ac:dyDescent="0.25">
      <c r="A31" s="6">
        <f>A26+1</f>
        <v>20</v>
      </c>
      <c r="B31" s="2" t="s">
        <v>71</v>
      </c>
      <c r="C31" s="3" t="s">
        <v>87</v>
      </c>
      <c r="D31" s="3">
        <v>1</v>
      </c>
      <c r="E31" s="12">
        <v>347200</v>
      </c>
      <c r="F31" s="10">
        <f t="shared" si="3"/>
        <v>347200</v>
      </c>
      <c r="G31" s="10">
        <f t="shared" si="1"/>
        <v>409696</v>
      </c>
    </row>
    <row r="32" spans="1:7" x14ac:dyDescent="0.25">
      <c r="A32" s="6">
        <f t="shared" si="2"/>
        <v>21</v>
      </c>
      <c r="B32" s="2" t="s">
        <v>72</v>
      </c>
      <c r="C32" s="3" t="s">
        <v>87</v>
      </c>
      <c r="D32" s="3">
        <v>5</v>
      </c>
      <c r="E32" s="9">
        <v>29700</v>
      </c>
      <c r="F32" s="10">
        <f t="shared" si="3"/>
        <v>148500</v>
      </c>
      <c r="G32" s="10">
        <f t="shared" si="1"/>
        <v>175230</v>
      </c>
    </row>
    <row r="33" spans="1:7" x14ac:dyDescent="0.25">
      <c r="A33" s="6">
        <f t="shared" si="2"/>
        <v>22</v>
      </c>
      <c r="B33" s="2" t="s">
        <v>73</v>
      </c>
      <c r="C33" s="3" t="s">
        <v>87</v>
      </c>
      <c r="D33" s="3">
        <v>5</v>
      </c>
      <c r="E33" s="9">
        <v>38100</v>
      </c>
      <c r="F33" s="10">
        <f t="shared" si="3"/>
        <v>190500</v>
      </c>
      <c r="G33" s="10">
        <f t="shared" si="1"/>
        <v>224790</v>
      </c>
    </row>
    <row r="34" spans="1:7" x14ac:dyDescent="0.25">
      <c r="A34" s="6">
        <f t="shared" si="2"/>
        <v>23</v>
      </c>
      <c r="B34" s="2" t="s">
        <v>74</v>
      </c>
      <c r="C34" s="3" t="s">
        <v>87</v>
      </c>
      <c r="D34" s="3">
        <v>5</v>
      </c>
      <c r="E34" s="9">
        <v>50800</v>
      </c>
      <c r="F34" s="10">
        <f t="shared" si="3"/>
        <v>254000</v>
      </c>
      <c r="G34" s="10">
        <f t="shared" si="1"/>
        <v>299720</v>
      </c>
    </row>
    <row r="35" spans="1:7" x14ac:dyDescent="0.25">
      <c r="A35" s="6">
        <f t="shared" si="2"/>
        <v>24</v>
      </c>
      <c r="B35" s="2" t="s">
        <v>75</v>
      </c>
      <c r="C35" s="3" t="s">
        <v>87</v>
      </c>
      <c r="D35" s="3">
        <v>2</v>
      </c>
      <c r="E35" s="9">
        <v>55000</v>
      </c>
      <c r="F35" s="10">
        <f t="shared" si="3"/>
        <v>110000</v>
      </c>
      <c r="G35" s="10">
        <f t="shared" si="1"/>
        <v>129800</v>
      </c>
    </row>
    <row r="36" spans="1:7" x14ac:dyDescent="0.25">
      <c r="A36" s="6">
        <f t="shared" si="2"/>
        <v>25</v>
      </c>
      <c r="B36" s="2" t="s">
        <v>76</v>
      </c>
      <c r="C36" s="3" t="s">
        <v>87</v>
      </c>
      <c r="D36" s="3">
        <v>2</v>
      </c>
      <c r="E36" s="9">
        <v>161000</v>
      </c>
      <c r="F36" s="10">
        <f t="shared" si="3"/>
        <v>322000</v>
      </c>
      <c r="G36" s="10">
        <f t="shared" si="1"/>
        <v>379960</v>
      </c>
    </row>
    <row r="37" spans="1:7" x14ac:dyDescent="0.25">
      <c r="A37" s="6">
        <f t="shared" si="2"/>
        <v>26</v>
      </c>
      <c r="B37" s="2" t="s">
        <v>77</v>
      </c>
      <c r="C37" s="3" t="s">
        <v>87</v>
      </c>
      <c r="D37" s="3">
        <v>5</v>
      </c>
      <c r="E37" s="9">
        <v>25400</v>
      </c>
      <c r="F37" s="10">
        <f t="shared" si="3"/>
        <v>127000</v>
      </c>
      <c r="G37" s="10">
        <f t="shared" si="1"/>
        <v>149860</v>
      </c>
    </row>
    <row r="38" spans="1:7" x14ac:dyDescent="0.25">
      <c r="A38" s="6">
        <f t="shared" si="2"/>
        <v>27</v>
      </c>
      <c r="B38" s="2" t="s">
        <v>78</v>
      </c>
      <c r="C38" s="3" t="s">
        <v>87</v>
      </c>
      <c r="D38" s="3">
        <v>5</v>
      </c>
      <c r="E38" s="9">
        <v>42300</v>
      </c>
      <c r="F38" s="10">
        <f t="shared" si="3"/>
        <v>211500</v>
      </c>
      <c r="G38" s="10">
        <f t="shared" si="1"/>
        <v>249570</v>
      </c>
    </row>
    <row r="39" spans="1:7" x14ac:dyDescent="0.25">
      <c r="A39" s="6">
        <f t="shared" si="2"/>
        <v>28</v>
      </c>
      <c r="B39" s="2" t="s">
        <v>79</v>
      </c>
      <c r="C39" s="3" t="s">
        <v>87</v>
      </c>
      <c r="D39" s="3">
        <v>2</v>
      </c>
      <c r="E39" s="9">
        <v>152500</v>
      </c>
      <c r="F39" s="10">
        <f t="shared" si="3"/>
        <v>305000</v>
      </c>
      <c r="G39" s="10">
        <f t="shared" si="1"/>
        <v>359900</v>
      </c>
    </row>
    <row r="40" spans="1:7" x14ac:dyDescent="0.25">
      <c r="A40" s="6">
        <f t="shared" si="2"/>
        <v>29</v>
      </c>
      <c r="B40" s="2" t="s">
        <v>80</v>
      </c>
      <c r="C40" s="3" t="s">
        <v>87</v>
      </c>
      <c r="D40" s="3">
        <v>2</v>
      </c>
      <c r="E40" s="9">
        <v>237200</v>
      </c>
      <c r="F40" s="10">
        <f t="shared" si="3"/>
        <v>474400</v>
      </c>
      <c r="G40" s="10">
        <f t="shared" si="1"/>
        <v>559792</v>
      </c>
    </row>
    <row r="41" spans="1:7" x14ac:dyDescent="0.25">
      <c r="A41" s="6">
        <f t="shared" si="2"/>
        <v>30</v>
      </c>
      <c r="B41" s="2" t="s">
        <v>81</v>
      </c>
      <c r="C41" s="3" t="s">
        <v>87</v>
      </c>
      <c r="D41" s="3">
        <v>2</v>
      </c>
      <c r="E41" s="9">
        <v>230000</v>
      </c>
      <c r="F41" s="10">
        <f t="shared" si="3"/>
        <v>460000</v>
      </c>
      <c r="G41" s="10">
        <f t="shared" si="1"/>
        <v>542800</v>
      </c>
    </row>
    <row r="42" spans="1:7" ht="30" x14ac:dyDescent="0.25">
      <c r="A42" s="6"/>
      <c r="B42" s="2" t="s">
        <v>82</v>
      </c>
      <c r="C42" s="3" t="s">
        <v>87</v>
      </c>
      <c r="D42" s="3">
        <v>5</v>
      </c>
      <c r="E42" s="9">
        <v>55000</v>
      </c>
      <c r="F42" s="10">
        <f t="shared" si="3"/>
        <v>275000</v>
      </c>
      <c r="G42" s="10">
        <f t="shared" si="1"/>
        <v>324500</v>
      </c>
    </row>
    <row r="43" spans="1:7" ht="30" x14ac:dyDescent="0.25">
      <c r="A43" s="6"/>
      <c r="B43" s="2" t="s">
        <v>83</v>
      </c>
      <c r="C43" s="3" t="s">
        <v>87</v>
      </c>
      <c r="D43" s="3">
        <v>2</v>
      </c>
      <c r="E43" s="9">
        <v>70000</v>
      </c>
      <c r="F43" s="10">
        <f t="shared" si="3"/>
        <v>140000</v>
      </c>
      <c r="G43" s="10">
        <f t="shared" si="1"/>
        <v>165200</v>
      </c>
    </row>
    <row r="44" spans="1:7" x14ac:dyDescent="0.25">
      <c r="A44" s="6">
        <f>A41+1</f>
        <v>31</v>
      </c>
      <c r="B44" s="3" t="s">
        <v>84</v>
      </c>
      <c r="C44" s="3" t="s">
        <v>87</v>
      </c>
      <c r="D44" s="3">
        <v>5</v>
      </c>
      <c r="E44" s="9">
        <v>40000</v>
      </c>
      <c r="F44" s="10">
        <f t="shared" si="3"/>
        <v>200000</v>
      </c>
      <c r="G44" s="10">
        <f t="shared" si="1"/>
        <v>236000</v>
      </c>
    </row>
    <row r="45" spans="1:7" x14ac:dyDescent="0.25">
      <c r="A45" s="6">
        <f t="shared" si="2"/>
        <v>32</v>
      </c>
      <c r="B45" s="3" t="s">
        <v>85</v>
      </c>
      <c r="C45" s="3" t="s">
        <v>87</v>
      </c>
      <c r="D45" s="3">
        <v>2</v>
      </c>
      <c r="E45" s="9">
        <v>115678</v>
      </c>
      <c r="F45" s="10">
        <f t="shared" si="3"/>
        <v>231356</v>
      </c>
      <c r="G45" s="10">
        <f t="shared" si="1"/>
        <v>273000.08</v>
      </c>
    </row>
    <row r="46" spans="1:7" ht="75" x14ac:dyDescent="0.25">
      <c r="A46" s="6">
        <f t="shared" si="2"/>
        <v>33</v>
      </c>
      <c r="B46" s="2" t="s">
        <v>86</v>
      </c>
      <c r="C46" s="3" t="s">
        <v>87</v>
      </c>
      <c r="D46" s="3">
        <v>2</v>
      </c>
      <c r="E46" s="3">
        <v>85000</v>
      </c>
      <c r="F46" s="10">
        <f t="shared" si="3"/>
        <v>170000</v>
      </c>
      <c r="G46" s="10">
        <f t="shared" si="1"/>
        <v>200600</v>
      </c>
    </row>
    <row r="47" spans="1:7" x14ac:dyDescent="0.25">
      <c r="A47" s="6"/>
      <c r="B47" s="2" t="s">
        <v>30</v>
      </c>
      <c r="C47" s="3"/>
      <c r="D47" s="3"/>
      <c r="E47" s="3"/>
      <c r="F47" s="10">
        <f>SUM(F8:F46)</f>
        <v>8613656</v>
      </c>
      <c r="G47" s="10">
        <f>SUM(G8:G46)</f>
        <v>10164114.08</v>
      </c>
    </row>
    <row r="49" spans="2:7" ht="60" customHeight="1" x14ac:dyDescent="0.25">
      <c r="B49" s="21" t="s">
        <v>89</v>
      </c>
      <c r="C49" s="21"/>
    </row>
    <row r="50" spans="2:7" ht="31.5" customHeight="1" x14ac:dyDescent="0.25">
      <c r="B50" s="21" t="s">
        <v>90</v>
      </c>
      <c r="C50" s="18"/>
    </row>
    <row r="51" spans="2:7" ht="29.25" customHeight="1" x14ac:dyDescent="0.25">
      <c r="B51" s="22" t="s">
        <v>91</v>
      </c>
      <c r="C51" s="21"/>
    </row>
    <row r="52" spans="2:7" ht="27.75" customHeight="1" x14ac:dyDescent="0.25">
      <c r="B52" s="22" t="s">
        <v>92</v>
      </c>
      <c r="C52" s="18"/>
    </row>
    <row r="54" spans="2:7" x14ac:dyDescent="0.25">
      <c r="B54" s="11" t="s">
        <v>106</v>
      </c>
      <c r="D54" t="s">
        <v>103</v>
      </c>
    </row>
    <row r="55" spans="2:7" ht="32.25" customHeight="1" x14ac:dyDescent="0.25">
      <c r="B55" s="1" t="s">
        <v>110</v>
      </c>
      <c r="D55" s="16" t="s">
        <v>111</v>
      </c>
      <c r="E55" s="16"/>
      <c r="F55" s="16"/>
      <c r="G55" s="1"/>
    </row>
    <row r="56" spans="2:7" ht="33" customHeight="1" x14ac:dyDescent="0.25">
      <c r="B56" s="1" t="s">
        <v>108</v>
      </c>
      <c r="D56" t="s">
        <v>105</v>
      </c>
    </row>
  </sheetData>
  <mergeCells count="10">
    <mergeCell ref="D55:F55"/>
    <mergeCell ref="B49:C49"/>
    <mergeCell ref="B50:C50"/>
    <mergeCell ref="B51:C51"/>
    <mergeCell ref="B52:C52"/>
    <mergeCell ref="D1:G1"/>
    <mergeCell ref="D2:G2"/>
    <mergeCell ref="D3:G3"/>
    <mergeCell ref="C4:G4"/>
    <mergeCell ref="A6:G6"/>
  </mergeCells>
  <pageMargins left="0.70866141732283472" right="0.70866141732283472" top="0.74803149606299213" bottom="0.74803149606299213" header="0.31496062992125984" footer="0.31496062992125984"/>
  <pageSetup paperSize="9" scale="96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view="pageBreakPreview" zoomScale="80" zoomScaleNormal="100" zoomScaleSheetLayoutView="80" workbookViewId="0">
      <selection activeCell="D2" sqref="D2:G2"/>
    </sheetView>
  </sheetViews>
  <sheetFormatPr defaultRowHeight="15" x14ac:dyDescent="0.25"/>
  <cols>
    <col min="1" max="1" width="6.7109375" style="8" customWidth="1"/>
    <col min="2" max="2" width="59.7109375" customWidth="1"/>
    <col min="3" max="3" width="11.140625" customWidth="1"/>
    <col min="4" max="4" width="16.140625" customWidth="1"/>
    <col min="5" max="5" width="13.140625" customWidth="1"/>
    <col min="6" max="6" width="13.5703125" customWidth="1"/>
    <col min="7" max="7" width="13.85546875" customWidth="1"/>
    <col min="14" max="14" width="12" bestFit="1" customWidth="1"/>
  </cols>
  <sheetData>
    <row r="1" spans="1:9" x14ac:dyDescent="0.25">
      <c r="D1" s="17" t="s">
        <v>100</v>
      </c>
      <c r="E1" s="18"/>
      <c r="F1" s="18"/>
      <c r="G1" s="18"/>
    </row>
    <row r="2" spans="1:9" x14ac:dyDescent="0.25">
      <c r="D2" s="17" t="s">
        <v>109</v>
      </c>
      <c r="E2" s="18"/>
      <c r="F2" s="18"/>
      <c r="G2" s="18"/>
    </row>
    <row r="3" spans="1:9" x14ac:dyDescent="0.25">
      <c r="D3" s="17" t="s">
        <v>94</v>
      </c>
      <c r="E3" s="18"/>
      <c r="F3" s="18"/>
      <c r="G3" s="18"/>
    </row>
    <row r="4" spans="1:9" ht="33" customHeight="1" x14ac:dyDescent="0.25">
      <c r="C4" s="19" t="s">
        <v>95</v>
      </c>
      <c r="D4" s="18"/>
      <c r="E4" s="18"/>
      <c r="F4" s="18"/>
      <c r="G4" s="18"/>
    </row>
    <row r="6" spans="1:9" x14ac:dyDescent="0.25">
      <c r="A6" s="20" t="s">
        <v>99</v>
      </c>
      <c r="B6" s="20"/>
      <c r="C6" s="20"/>
      <c r="D6" s="20"/>
      <c r="E6" s="20"/>
      <c r="F6" s="20"/>
      <c r="G6" s="20"/>
    </row>
    <row r="7" spans="1:9" ht="45" x14ac:dyDescent="0.25">
      <c r="A7" s="5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1"/>
      <c r="I7" s="1"/>
    </row>
    <row r="8" spans="1:9" x14ac:dyDescent="0.25">
      <c r="A8" s="6">
        <v>1</v>
      </c>
      <c r="B8" s="2" t="s">
        <v>35</v>
      </c>
      <c r="C8" s="3" t="s">
        <v>31</v>
      </c>
      <c r="D8" s="3">
        <v>50</v>
      </c>
      <c r="E8" s="3">
        <v>3800</v>
      </c>
      <c r="F8" s="10">
        <f>D8*E8</f>
        <v>190000</v>
      </c>
      <c r="G8" s="10">
        <f>ROUND(F8*1.18,2)</f>
        <v>224200</v>
      </c>
    </row>
    <row r="9" spans="1:9" ht="60" x14ac:dyDescent="0.25">
      <c r="A9" s="6">
        <f>A8+1</f>
        <v>2</v>
      </c>
      <c r="B9" s="2" t="s">
        <v>36</v>
      </c>
      <c r="C9" s="3" t="s">
        <v>38</v>
      </c>
      <c r="D9" s="3">
        <v>40</v>
      </c>
      <c r="E9" s="3">
        <v>2500</v>
      </c>
      <c r="F9" s="10">
        <f t="shared" ref="F9:F10" si="0">D9*E9</f>
        <v>100000</v>
      </c>
      <c r="G9" s="10">
        <f t="shared" ref="G9:G10" si="1">ROUND(F9*1.18,2)</f>
        <v>118000</v>
      </c>
    </row>
    <row r="10" spans="1:9" x14ac:dyDescent="0.25">
      <c r="A10" s="6">
        <f t="shared" ref="A10" si="2">A9+1</f>
        <v>3</v>
      </c>
      <c r="B10" s="2" t="s">
        <v>37</v>
      </c>
      <c r="C10" s="3" t="s">
        <v>31</v>
      </c>
      <c r="D10" s="3">
        <v>50</v>
      </c>
      <c r="E10">
        <v>14600</v>
      </c>
      <c r="F10" s="10">
        <f t="shared" si="0"/>
        <v>730000</v>
      </c>
      <c r="G10" s="10">
        <f t="shared" si="1"/>
        <v>861400</v>
      </c>
    </row>
    <row r="11" spans="1:9" x14ac:dyDescent="0.25">
      <c r="A11" s="6"/>
      <c r="B11" s="2" t="s">
        <v>30</v>
      </c>
      <c r="C11" s="3"/>
      <c r="D11" s="3"/>
      <c r="E11" s="3"/>
      <c r="F11" s="10">
        <f>SUM(F8:F10)</f>
        <v>1020000</v>
      </c>
      <c r="G11" s="10">
        <f>SUM(G8:G10)</f>
        <v>1203600</v>
      </c>
    </row>
    <row r="13" spans="1:9" x14ac:dyDescent="0.25">
      <c r="B13" s="13" t="s">
        <v>103</v>
      </c>
      <c r="C13" s="14"/>
      <c r="D13" s="14" t="s">
        <v>106</v>
      </c>
    </row>
    <row r="14" spans="1:9" ht="45" x14ac:dyDescent="0.25">
      <c r="B14" s="1" t="s">
        <v>104</v>
      </c>
      <c r="D14" s="16" t="s">
        <v>107</v>
      </c>
      <c r="E14" s="16"/>
      <c r="F14" s="16"/>
      <c r="G14" s="16"/>
    </row>
    <row r="15" spans="1:9" ht="33" customHeight="1" x14ac:dyDescent="0.25">
      <c r="B15" s="11" t="s">
        <v>105</v>
      </c>
      <c r="C15" s="15"/>
      <c r="D15" s="18" t="s">
        <v>108</v>
      </c>
      <c r="E15" s="18"/>
      <c r="F15" s="18"/>
      <c r="G15" s="18"/>
    </row>
  </sheetData>
  <mergeCells count="7">
    <mergeCell ref="D15:G15"/>
    <mergeCell ref="D1:G1"/>
    <mergeCell ref="D2:G2"/>
    <mergeCell ref="D3:G3"/>
    <mergeCell ref="C4:G4"/>
    <mergeCell ref="A6:G6"/>
    <mergeCell ref="D14:G14"/>
  </mergeCells>
  <pageMargins left="0.70866141732283472" right="0.70866141732283472" top="0.74803149606299213" bottom="0.74803149606299213" header="0.31496062992125984" footer="0.31496062992125984"/>
  <pageSetup paperSize="9" scale="97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view="pageBreakPreview" zoomScale="80" zoomScaleNormal="100" zoomScaleSheetLayoutView="80" workbookViewId="0">
      <selection activeCell="I2" sqref="I2"/>
    </sheetView>
  </sheetViews>
  <sheetFormatPr defaultRowHeight="15" x14ac:dyDescent="0.25"/>
  <cols>
    <col min="1" max="1" width="6.7109375" style="8" customWidth="1"/>
    <col min="2" max="2" width="59.7109375" customWidth="1"/>
    <col min="3" max="3" width="11.140625" customWidth="1"/>
    <col min="4" max="4" width="16.140625" customWidth="1"/>
    <col min="5" max="5" width="13.140625" customWidth="1"/>
    <col min="6" max="6" width="12.85546875" customWidth="1"/>
    <col min="7" max="7" width="12.7109375" customWidth="1"/>
    <col min="14" max="14" width="12" bestFit="1" customWidth="1"/>
  </cols>
  <sheetData>
    <row r="1" spans="1:9" x14ac:dyDescent="0.25">
      <c r="D1" s="17" t="s">
        <v>102</v>
      </c>
      <c r="E1" s="18"/>
      <c r="F1" s="18"/>
      <c r="G1" s="18"/>
    </row>
    <row r="2" spans="1:9" x14ac:dyDescent="0.25">
      <c r="D2" s="17" t="s">
        <v>109</v>
      </c>
      <c r="E2" s="18"/>
      <c r="F2" s="18"/>
      <c r="G2" s="18"/>
    </row>
    <row r="3" spans="1:9" x14ac:dyDescent="0.25">
      <c r="D3" s="17" t="s">
        <v>94</v>
      </c>
      <c r="E3" s="18"/>
      <c r="F3" s="18"/>
      <c r="G3" s="18"/>
    </row>
    <row r="4" spans="1:9" ht="33" customHeight="1" x14ac:dyDescent="0.25">
      <c r="C4" s="19" t="s">
        <v>95</v>
      </c>
      <c r="D4" s="18"/>
      <c r="E4" s="18"/>
      <c r="F4" s="18"/>
      <c r="G4" s="18"/>
    </row>
    <row r="6" spans="1:9" x14ac:dyDescent="0.25">
      <c r="A6" s="20" t="s">
        <v>101</v>
      </c>
      <c r="B6" s="20"/>
      <c r="C6" s="20"/>
      <c r="D6" s="20"/>
      <c r="E6" s="20"/>
      <c r="F6" s="20"/>
      <c r="G6" s="20"/>
    </row>
    <row r="7" spans="1:9" ht="45" x14ac:dyDescent="0.25">
      <c r="A7" s="5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1"/>
      <c r="I7" s="1"/>
    </row>
    <row r="8" spans="1:9" x14ac:dyDescent="0.25">
      <c r="A8" s="6">
        <v>1</v>
      </c>
      <c r="B8" s="2" t="s">
        <v>39</v>
      </c>
      <c r="C8" s="3" t="s">
        <v>44</v>
      </c>
      <c r="D8" s="3">
        <v>1000</v>
      </c>
      <c r="E8" s="3">
        <v>21</v>
      </c>
      <c r="F8" s="10">
        <f>D8*E8</f>
        <v>21000</v>
      </c>
      <c r="G8" s="10">
        <f>ROUND(F8*1.18,2)</f>
        <v>24780</v>
      </c>
    </row>
    <row r="9" spans="1:9" ht="30" x14ac:dyDescent="0.25">
      <c r="A9" s="6">
        <f>A8+1</f>
        <v>2</v>
      </c>
      <c r="B9" s="2" t="s">
        <v>40</v>
      </c>
      <c r="C9" s="3" t="s">
        <v>45</v>
      </c>
      <c r="D9" s="3">
        <v>50</v>
      </c>
      <c r="E9" s="3">
        <v>70</v>
      </c>
      <c r="F9" s="10">
        <f t="shared" ref="F9:F12" si="0">D9*E9</f>
        <v>3500</v>
      </c>
      <c r="G9" s="10">
        <f t="shared" ref="G9:G12" si="1">ROUND(F9*1.18,2)</f>
        <v>4130</v>
      </c>
    </row>
    <row r="10" spans="1:9" ht="45" x14ac:dyDescent="0.25">
      <c r="A10" s="6">
        <f t="shared" ref="A10:A12" si="2">A9+1</f>
        <v>3</v>
      </c>
      <c r="B10" s="2" t="s">
        <v>41</v>
      </c>
      <c r="C10" s="3" t="s">
        <v>46</v>
      </c>
      <c r="D10" s="3">
        <v>1000</v>
      </c>
      <c r="E10">
        <v>72</v>
      </c>
      <c r="F10" s="10">
        <f t="shared" si="0"/>
        <v>72000</v>
      </c>
      <c r="G10" s="10">
        <f t="shared" si="1"/>
        <v>84960</v>
      </c>
    </row>
    <row r="11" spans="1:9" ht="30" x14ac:dyDescent="0.25">
      <c r="A11" s="6">
        <f>A10+1</f>
        <v>4</v>
      </c>
      <c r="B11" s="2" t="s">
        <v>42</v>
      </c>
      <c r="C11" s="3" t="s">
        <v>46</v>
      </c>
      <c r="D11" s="3">
        <v>1000</v>
      </c>
      <c r="E11" s="3">
        <v>48</v>
      </c>
      <c r="F11" s="10">
        <f t="shared" si="0"/>
        <v>48000</v>
      </c>
      <c r="G11" s="10">
        <f t="shared" si="1"/>
        <v>56640</v>
      </c>
    </row>
    <row r="12" spans="1:9" ht="45" x14ac:dyDescent="0.25">
      <c r="A12" s="6">
        <f t="shared" si="2"/>
        <v>5</v>
      </c>
      <c r="B12" s="2" t="s">
        <v>43</v>
      </c>
      <c r="C12" s="3" t="s">
        <v>46</v>
      </c>
      <c r="D12" s="3">
        <v>1000</v>
      </c>
      <c r="E12" s="3">
        <v>122</v>
      </c>
      <c r="F12" s="3">
        <f t="shared" si="0"/>
        <v>122000</v>
      </c>
      <c r="G12" s="3">
        <f t="shared" si="1"/>
        <v>143960</v>
      </c>
    </row>
    <row r="13" spans="1:9" x14ac:dyDescent="0.25">
      <c r="A13" s="6"/>
      <c r="B13" s="2" t="s">
        <v>30</v>
      </c>
      <c r="C13" s="3"/>
      <c r="D13" s="3"/>
      <c r="E13" s="3"/>
      <c r="F13" s="10">
        <f>SUM(F8:F12)</f>
        <v>266500</v>
      </c>
      <c r="G13" s="10">
        <f>SUM(G8:G12)</f>
        <v>314470</v>
      </c>
    </row>
    <row r="15" spans="1:9" ht="60" x14ac:dyDescent="0.25">
      <c r="B15" s="11" t="s">
        <v>47</v>
      </c>
    </row>
    <row r="17" spans="2:7" x14ac:dyDescent="0.25">
      <c r="B17" s="11" t="s">
        <v>106</v>
      </c>
      <c r="D17" t="s">
        <v>103</v>
      </c>
    </row>
    <row r="18" spans="2:7" ht="32.25" customHeight="1" x14ac:dyDescent="0.25">
      <c r="B18" s="1" t="s">
        <v>110</v>
      </c>
      <c r="D18" s="16" t="s">
        <v>111</v>
      </c>
      <c r="E18" s="16"/>
      <c r="F18" s="16"/>
      <c r="G18" s="1"/>
    </row>
    <row r="19" spans="2:7" ht="33" customHeight="1" x14ac:dyDescent="0.25">
      <c r="B19" s="1" t="s">
        <v>108</v>
      </c>
      <c r="D19" t="s">
        <v>105</v>
      </c>
    </row>
  </sheetData>
  <mergeCells count="6">
    <mergeCell ref="D18:F18"/>
    <mergeCell ref="D1:G1"/>
    <mergeCell ref="D2:G2"/>
    <mergeCell ref="D3:G3"/>
    <mergeCell ref="C4:G4"/>
    <mergeCell ref="A6:G6"/>
  </mergeCells>
  <pageMargins left="0.70866141732283472" right="0.70866141732283472" top="0.74803149606299213" bottom="0.74803149606299213" header="0.31496062992125984" footer="0.31496062992125984"/>
  <pageSetup paperSize="9" scale="98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ВОЛП</vt:lpstr>
      <vt:lpstr>СТ</vt:lpstr>
      <vt:lpstr>ВОЛС ВЛ</vt:lpstr>
      <vt:lpstr>ШПД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 Владимир Юрьевич</dc:creator>
  <cp:lastModifiedBy>Бритенкова Мария Юрьевна</cp:lastModifiedBy>
  <dcterms:created xsi:type="dcterms:W3CDTF">2018-03-30T11:04:08Z</dcterms:created>
  <dcterms:modified xsi:type="dcterms:W3CDTF">2018-04-16T12:46:48Z</dcterms:modified>
</cp:coreProperties>
</file>